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codeName="EsteLivro" defaultThemeVersion="124226"/>
  <mc:AlternateContent xmlns:mc="http://schemas.openxmlformats.org/markup-compatibility/2006">
    <mc:Choice Requires="x15">
      <x15ac:absPath xmlns:x15ac="http://schemas.microsoft.com/office/spreadsheetml/2010/11/ac" url="C:\Users\giselia.melo\Desktop\Licitação\MODALIDADES\Pregão\2018\PGE nº xx2018 - Material de Informática - 8ª GRR\TR\"/>
    </mc:Choice>
  </mc:AlternateContent>
  <xr:revisionPtr revIDLastSave="0" documentId="13_ncr:1_{4BDDC943-3ADA-4BC7-8525-5A9264374865}" xr6:coauthVersionLast="36" xr6:coauthVersionMax="36" xr10:uidLastSave="{00000000-0000-0000-0000-000000000000}"/>
  <bookViews>
    <workbookView xWindow="0" yWindow="0" windowWidth="25200" windowHeight="11760" tabRatio="764" xr2:uid="{00000000-000D-0000-FFFF-FFFF00000000}"/>
  </bookViews>
  <sheets>
    <sheet name="Plan Equipamentos" sheetId="10" r:id="rId1"/>
  </sheets>
  <definedNames>
    <definedName name="_xlnm.Print_Area" localSheetId="0">'Plan Equipamentos'!$A$1:$H$14</definedName>
    <definedName name="_xlnm.Print_Titles" localSheetId="0">'Plan Equipamentos'!$1:$2</definedName>
  </definedNames>
  <calcPr calcId="162913"/>
  <fileRecoveryPr autoRecover="0"/>
</workbook>
</file>

<file path=xl/calcChain.xml><?xml version="1.0" encoding="utf-8"?>
<calcChain xmlns="http://schemas.openxmlformats.org/spreadsheetml/2006/main">
  <c r="A11" i="10" l="1"/>
  <c r="A12" i="10" s="1"/>
  <c r="H9" i="10"/>
  <c r="H8" i="10"/>
  <c r="H10" i="10"/>
  <c r="H7" i="10"/>
  <c r="H11" i="10"/>
  <c r="H12" i="10" l="1"/>
  <c r="H3" i="10"/>
  <c r="H4" i="10" l="1"/>
  <c r="H6" i="10"/>
  <c r="H13" i="10" s="1"/>
  <c r="H5" i="10"/>
</calcChain>
</file>

<file path=xl/sharedStrings.xml><?xml version="1.0" encoding="utf-8"?>
<sst xmlns="http://schemas.openxmlformats.org/spreadsheetml/2006/main" count="41" uniqueCount="22">
  <si>
    <t xml:space="preserve">QUANTIDADE </t>
  </si>
  <si>
    <t>UNIDADE</t>
  </si>
  <si>
    <t>VALOR UNITÁRIO (R$)</t>
  </si>
  <si>
    <t>VALOR TOTAL (R$)</t>
  </si>
  <si>
    <t>CATMAT</t>
  </si>
  <si>
    <t>ITEM</t>
  </si>
  <si>
    <t>TOTAL GERAL (R$)</t>
  </si>
  <si>
    <t xml:space="preserve">COTA DECRETO 8.538/2015 </t>
  </si>
  <si>
    <t>PLANILHA DE QUANTITATIVOS E PREÇOS</t>
  </si>
  <si>
    <t>EQUIPAMENTOS</t>
  </si>
  <si>
    <t>Principal</t>
  </si>
  <si>
    <t>Reserva – ME/EPP</t>
  </si>
  <si>
    <t xml:space="preserve">un </t>
  </si>
  <si>
    <r>
      <t xml:space="preserve">CÂMERA FOTOGRÁFICA DIGITAL 
</t>
    </r>
    <r>
      <rPr>
        <sz val="15"/>
        <rFont val="Arial"/>
        <family val="2"/>
      </rPr>
      <t>- Câmera fotográfica digital, tipo compacta;
- Resolução de 20.1 MP;
- Monitor LCD TFT de 2.7”, 230.000 pontos
- Memória interna de 25MB, extensível por cartões (SD, SDHC e SDXC);
- Conectividade/Interface do computador: USB;
- Zoom: 8x de zoom óptico e 32x zoom digital;
- Fonte de Energia: Bateria de lítio recarregável;
- Garantia: Mínimo 1 ano.</t>
    </r>
    <r>
      <rPr>
        <i/>
        <sz val="15"/>
        <rFont val="Arial"/>
        <family val="2"/>
      </rPr>
      <t xml:space="preserve">
(Ver especificação técnica completa do equipamento no anexo I do TR)</t>
    </r>
  </si>
  <si>
    <r>
      <rPr>
        <b/>
        <sz val="15"/>
        <rFont val="Arial"/>
        <family val="2"/>
      </rPr>
      <t xml:space="preserve">CÂMERA FOTOGRÁFICA DIGITAL 
</t>
    </r>
    <r>
      <rPr>
        <sz val="15"/>
        <rFont val="Arial"/>
        <family val="2"/>
      </rPr>
      <t xml:space="preserve">- Câmera fotográfica digital, tipo compacta;
- Resolução de 20.1 MP;
- Monitor LCD TFT de 2.7”, 230.000 pontos
- Memória interna de 25MB, extensível por cartões (SD, SDHC e SDXC);
- Conectividade/Interface do computador: USB;
- Zoom: 8x de zoom óptico e 32x zoom digital;
- Fonte de Energia: Bateria de lítio recarregável;
- Garantia: Mínimo 1 ano.
</t>
    </r>
    <r>
      <rPr>
        <i/>
        <sz val="15"/>
        <rFont val="Arial"/>
        <family val="2"/>
      </rPr>
      <t>(Ver especificação técnica completa do equipamento no anexo I do TR)</t>
    </r>
  </si>
  <si>
    <r>
      <rPr>
        <b/>
        <sz val="15"/>
        <rFont val="Arial"/>
        <family val="2"/>
      </rPr>
      <t>RECEPTOR PORTÁTIL DE GPS E GLONASS (NAVEGAÇÃO)</t>
    </r>
    <r>
      <rPr>
        <sz val="15"/>
        <rFont val="Arial"/>
        <family val="2"/>
      </rPr>
      <t xml:space="preserve">
- Receptor portátil de GPS/GLONASS de navegação de alta sensibilidade;
- Visor transflectivo, TFT colorido com 65 cores, resolução 160 x 240 pixels;
- 2 baterias AA (compatível também com NiMH ou lítio) pelo menos 16 horas de duração,
- Classificação de impermeabilidade: IPX7;
- Memória interna de 4GB; slot para cartão de memória microSD™; com mapa base e capacidade para a inclusão de mapas; capacidade para gravação de pelo menos 200 rotas, 5.000 paradas/favoritos/localizações, 10.000 pontos e 200 trajetos.
- Interface compatível com USB de alta velocidade e NMEA 0183.
- Mapas: Mapa base, capacidade para inclusão de mapas, compatível com mapas personalizados.
- Recursos: cálculo de área; e roteamento automático.
</t>
    </r>
    <r>
      <rPr>
        <i/>
        <sz val="15"/>
        <rFont val="Arial"/>
        <family val="2"/>
      </rPr>
      <t>(Ver especificação técnica completa do equipamento no anexo I do TR)</t>
    </r>
  </si>
  <si>
    <r>
      <rPr>
        <b/>
        <sz val="14"/>
        <rFont val="Arial"/>
        <family val="2"/>
      </rPr>
      <t xml:space="preserve">OBSERVAÇÃO:  </t>
    </r>
    <r>
      <rPr>
        <sz val="14"/>
        <rFont val="Arial"/>
        <family val="2"/>
      </rPr>
      <t>Referência de preço: cotação no mercado realizada entre MAIO e JUNHO/2018.</t>
    </r>
  </si>
  <si>
    <r>
      <rPr>
        <b/>
        <sz val="15"/>
        <rFont val="Arial"/>
        <family val="2"/>
      </rPr>
      <t xml:space="preserve">MICROCOMPUTADOR DESKTOP COM OFFICE E MONITOR
</t>
    </r>
    <r>
      <rPr>
        <sz val="15"/>
        <rFont val="Arial"/>
        <family val="2"/>
      </rPr>
      <t xml:space="preserve">- Microcomputador, tipo desktop;
- Processador com frequência base mínima de 3.0 GHz e memória cache mínimo de 9MB; 
- Memória RAM de 8GB DDR4 2666MHz;
- HD de 1 TB 7200RPM; 
- Sistema Operacional Windows 10 Pro de 64 bits; 
- Licenciamento perpétuo do pacote Microsoft Office Home And Business 2016, ou superior;
- Monitor de 18,5”, tela 100% plana de LED Backlit LCD, ou IPS;
- Mouse óptico e interface USB;
- Teclado, 107 teclas, padrão ABNT-2 e interface USB;
- Garantia 01 ano, on-site.
</t>
    </r>
    <r>
      <rPr>
        <i/>
        <sz val="15"/>
        <rFont val="Arial"/>
        <family val="2"/>
      </rPr>
      <t xml:space="preserve">(Ver especificação técnica completa do equipamento no anexo I do TR) </t>
    </r>
  </si>
  <si>
    <r>
      <rPr>
        <b/>
        <sz val="15"/>
        <rFont val="Arial"/>
        <family val="2"/>
      </rPr>
      <t xml:space="preserve">MICROCOMPUTADOR NOTEBOOK COM OFFICE
</t>
    </r>
    <r>
      <rPr>
        <sz val="15"/>
        <rFont val="Arial"/>
        <family val="2"/>
      </rPr>
      <t xml:space="preserve">- Microcomputador, tipo notebook;
- Processador com frequência base mínima de 2.5 GHz e memória cache mínimo de 3 MB; 
- Memória RAM de 8GB DDR4 2400MHz; 
- HD de 500GB 7200RPM; 
- Sistema Operacional Windows 10 Pro de 64 bits; 
- Monitor de 12,5”, com resolução Full HD (1920x1080 Pixels);
- Licenciamento perpétuo do pacote Microsoft Office Home And Business 2016, ou superior;
- Garantia 01 ano, on-site.
</t>
    </r>
    <r>
      <rPr>
        <i/>
        <sz val="15"/>
        <rFont val="Arial"/>
        <family val="2"/>
      </rPr>
      <t>(Ver especificação técnica completa do equipamento no anexo I do TR)</t>
    </r>
  </si>
  <si>
    <r>
      <rPr>
        <b/>
        <sz val="15"/>
        <rFont val="Arial"/>
        <family val="2"/>
      </rPr>
      <t xml:space="preserve">MICROCOMPUTADOR NOTEBOOK COM OFFICE
</t>
    </r>
    <r>
      <rPr>
        <sz val="15"/>
        <rFont val="Arial"/>
        <family val="2"/>
      </rPr>
      <t>- Microcomputador, tipo notebook;
- Processador com frequência base mínima de 2.5 GHz e memória cache mínimo de 3 MB; 
- Memória RAM de 8GB DDR4 2400MHz; 
- HD de 500GB 7200RPM; 
- Sistema Operacional Windows 10 Pro de 64 bits; 
- Monitor de 12,5”, com resolução Full HD (1920x1080 Pixels);
- Licenciamento perpétuo do pacote Microsoft Office Home And Business 2016, ou superior;
- Garantia 01 ano, on-site.
(Ver especificação técnica completa do equipamento no anexo I do TR)</t>
    </r>
  </si>
  <si>
    <r>
      <rPr>
        <b/>
        <sz val="15"/>
        <rFont val="Arial"/>
        <family val="2"/>
      </rPr>
      <t xml:space="preserve">IMPRESSORA MULTIFUNCIONAL MONOCROMÁTICA 
</t>
    </r>
    <r>
      <rPr>
        <sz val="15"/>
        <rFont val="Arial"/>
        <family val="2"/>
      </rPr>
      <t xml:space="preserve">- Impressora multifuncional monocromática;
- Tecnologia de impressão: laser;
- Funções: impressora, scanner, copiadora;
- Interface e conectividade: USB 2.0 e Wi-Fi;
- Alimentação:  220V ou bivolt;
- Acompanhado por toner e tambor de imagem; cabo de alimentação; cabo telefônico; cabo USB; CD e softwares necessários para a instalação da impressora; manual de instruções e demais itens de exigência legal.
- Garantia: mínimo 12 meses.
</t>
    </r>
    <r>
      <rPr>
        <i/>
        <sz val="15"/>
        <rFont val="Arial"/>
        <family val="2"/>
      </rPr>
      <t xml:space="preserve">(Ver especificação técnica completa do equipamento no anexo I do TR) </t>
    </r>
  </si>
  <si>
    <r>
      <t xml:space="preserve">IMPRESSORA MULTIFUNCIONAL MONOCROMÁTICA 
</t>
    </r>
    <r>
      <rPr>
        <sz val="15"/>
        <rFont val="Arial"/>
        <family val="2"/>
      </rPr>
      <t xml:space="preserve">- Impressora multifuncional monocromática;
- Tecnologia de impressão: laser;
- Funções: impressora, scanner, copiadora;
- Interface e conectividade: USB 2.0 e Wi-Fi;
- Alimentação:  220V ou bivolt;
- Acompanhado por toner e tambor de imagem; cabo de alimentação; cabo USB; CD e softwares necessários para a instalação da impressora; manual de instruções e demais itens de exigência legal.
- Garantia: mínimo 12 meses.
</t>
    </r>
    <r>
      <rPr>
        <i/>
        <sz val="15"/>
        <rFont val="Arial"/>
        <family val="2"/>
      </rPr>
      <t xml:space="preserve">(Ver especificação técnica completa do equipamento no anexo I do TR)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</si>
</sst>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&quot;R$&quot;\ * #,##0.00_-;\-&quot;R$&quot;\ * #,##0.00_-;_-&quot;R$&quot;\ * &quot;-&quot;??_-;_-@_-"/>
  </numFmts>
  <fonts count="13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4"/>
      <color rgb="FF0070C0"/>
      <name val="Arial"/>
      <family val="2"/>
    </font>
    <font>
      <b/>
      <sz val="16"/>
      <name val="Arial"/>
      <family val="2"/>
    </font>
    <font>
      <b/>
      <sz val="16"/>
      <color theme="1"/>
      <name val="Arial"/>
      <family val="2"/>
    </font>
    <font>
      <b/>
      <sz val="15"/>
      <name val="Arial"/>
      <family val="2"/>
    </font>
    <font>
      <sz val="15"/>
      <color theme="1"/>
      <name val="Arial"/>
      <family val="2"/>
    </font>
    <font>
      <sz val="15"/>
      <name val="Arial"/>
      <family val="2"/>
    </font>
    <font>
      <i/>
      <sz val="15"/>
      <name val="Arial"/>
      <family val="2"/>
    </font>
    <font>
      <b/>
      <sz val="2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3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4" fontId="1" fillId="0" borderId="0" xfId="0" applyNumberFormat="1" applyFont="1"/>
    <xf numFmtId="0" fontId="7" fillId="2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4" fontId="6" fillId="2" borderId="1" xfId="0" applyNumberFormat="1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/>
    </xf>
    <xf numFmtId="0" fontId="10" fillId="3" borderId="1" xfId="0" applyNumberFormat="1" applyFont="1" applyFill="1" applyBorder="1" applyAlignment="1">
      <alignment horizontal="left" vertical="center" wrapText="1"/>
    </xf>
    <xf numFmtId="0" fontId="10" fillId="3" borderId="1" xfId="0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/>
    </xf>
    <xf numFmtId="164" fontId="10" fillId="3" borderId="1" xfId="1" applyFont="1" applyFill="1" applyBorder="1" applyAlignment="1">
      <alignment horizontal="center" vertical="center"/>
    </xf>
    <xf numFmtId="164" fontId="10" fillId="3" borderId="1" xfId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left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164" fontId="10" fillId="0" borderId="1" xfId="1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left" vertical="center" wrapText="1"/>
    </xf>
    <xf numFmtId="0" fontId="10" fillId="0" borderId="1" xfId="0" applyNumberFormat="1" applyFont="1" applyBorder="1" applyAlignment="1">
      <alignment horizontal="left" vertical="center" wrapText="1"/>
    </xf>
    <xf numFmtId="0" fontId="8" fillId="0" borderId="1" xfId="0" applyNumberFormat="1" applyFont="1" applyFill="1" applyBorder="1" applyAlignment="1">
      <alignment horizontal="left" vertical="center" wrapText="1"/>
    </xf>
    <xf numFmtId="0" fontId="8" fillId="3" borderId="1" xfId="0" applyNumberFormat="1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8" fillId="2" borderId="2" xfId="0" applyFont="1" applyFill="1" applyBorder="1" applyAlignment="1">
      <alignment horizontal="right" vertical="center"/>
    </xf>
    <xf numFmtId="0" fontId="8" fillId="2" borderId="3" xfId="0" applyFont="1" applyFill="1" applyBorder="1" applyAlignment="1">
      <alignment horizontal="right" vertical="center"/>
    </xf>
    <xf numFmtId="0" fontId="8" fillId="2" borderId="4" xfId="0" applyFont="1" applyFill="1" applyBorder="1" applyAlignment="1">
      <alignment horizontal="right" vertic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4"/>
  <sheetViews>
    <sheetView tabSelected="1" topLeftCell="A11" zoomScale="60" zoomScaleNormal="60" zoomScaleSheetLayoutView="70" workbookViewId="0">
      <selection activeCell="C12" sqref="C12"/>
    </sheetView>
  </sheetViews>
  <sheetFormatPr defaultColWidth="9.140625" defaultRowHeight="15" x14ac:dyDescent="0.2"/>
  <cols>
    <col min="1" max="1" width="7.85546875" style="1" customWidth="1"/>
    <col min="2" max="2" width="11.5703125" style="2" customWidth="1"/>
    <col min="3" max="3" width="95.42578125" style="1" customWidth="1"/>
    <col min="4" max="4" width="18.85546875" style="3" customWidth="1"/>
    <col min="5" max="5" width="13.140625" style="1" customWidth="1"/>
    <col min="6" max="6" width="18.140625" style="1" customWidth="1"/>
    <col min="7" max="7" width="19.5703125" style="4" customWidth="1"/>
    <col min="8" max="8" width="23.42578125" style="4" customWidth="1"/>
    <col min="9" max="10" width="9.140625" style="1"/>
    <col min="11" max="11" width="14.28515625" style="1" bestFit="1" customWidth="1"/>
    <col min="12" max="16384" width="9.140625" style="1"/>
  </cols>
  <sheetData>
    <row r="1" spans="1:8" ht="45" customHeight="1" x14ac:dyDescent="0.2">
      <c r="A1" s="26" t="s">
        <v>8</v>
      </c>
      <c r="B1" s="27"/>
      <c r="C1" s="27"/>
      <c r="D1" s="27"/>
      <c r="E1" s="27"/>
      <c r="F1" s="27"/>
      <c r="G1" s="27"/>
      <c r="H1" s="28"/>
    </row>
    <row r="2" spans="1:8" ht="60.75" x14ac:dyDescent="0.2">
      <c r="A2" s="5" t="s">
        <v>5</v>
      </c>
      <c r="B2" s="5" t="s">
        <v>4</v>
      </c>
      <c r="C2" s="6" t="s">
        <v>9</v>
      </c>
      <c r="D2" s="7" t="s">
        <v>7</v>
      </c>
      <c r="E2" s="8" t="s">
        <v>1</v>
      </c>
      <c r="F2" s="8" t="s">
        <v>0</v>
      </c>
      <c r="G2" s="9" t="s">
        <v>2</v>
      </c>
      <c r="H2" s="9" t="s">
        <v>3</v>
      </c>
    </row>
    <row r="3" spans="1:8" ht="282" customHeight="1" x14ac:dyDescent="0.2">
      <c r="A3" s="11">
        <v>1</v>
      </c>
      <c r="B3" s="11">
        <v>66338</v>
      </c>
      <c r="C3" s="12" t="s">
        <v>17</v>
      </c>
      <c r="D3" s="13" t="s">
        <v>10</v>
      </c>
      <c r="E3" s="14" t="s">
        <v>12</v>
      </c>
      <c r="F3" s="14">
        <v>60</v>
      </c>
      <c r="G3" s="15">
        <v>4770.57</v>
      </c>
      <c r="H3" s="16">
        <f t="shared" ref="H3:H12" si="0">F3*G3</f>
        <v>286234.19999999995</v>
      </c>
    </row>
    <row r="4" spans="1:8" ht="290.25" customHeight="1" x14ac:dyDescent="0.2">
      <c r="A4" s="17">
        <v>2</v>
      </c>
      <c r="B4" s="17">
        <v>66338</v>
      </c>
      <c r="C4" s="18" t="s">
        <v>17</v>
      </c>
      <c r="D4" s="19" t="s">
        <v>11</v>
      </c>
      <c r="E4" s="20" t="s">
        <v>12</v>
      </c>
      <c r="F4" s="20">
        <v>20</v>
      </c>
      <c r="G4" s="21">
        <v>4770.57</v>
      </c>
      <c r="H4" s="21">
        <f t="shared" si="0"/>
        <v>95411.4</v>
      </c>
    </row>
    <row r="5" spans="1:8" ht="254.25" customHeight="1" x14ac:dyDescent="0.2">
      <c r="A5" s="11">
        <v>3</v>
      </c>
      <c r="B5" s="14">
        <v>98191</v>
      </c>
      <c r="C5" s="22" t="s">
        <v>18</v>
      </c>
      <c r="D5" s="13" t="s">
        <v>10</v>
      </c>
      <c r="E5" s="14" t="s">
        <v>12</v>
      </c>
      <c r="F5" s="14">
        <v>30</v>
      </c>
      <c r="G5" s="16">
        <v>4291.22</v>
      </c>
      <c r="H5" s="16">
        <f>F5*G5</f>
        <v>128736.6</v>
      </c>
    </row>
    <row r="6" spans="1:8" ht="261" customHeight="1" x14ac:dyDescent="0.2">
      <c r="A6" s="17">
        <v>4</v>
      </c>
      <c r="B6" s="20">
        <v>98191</v>
      </c>
      <c r="C6" s="23" t="s">
        <v>19</v>
      </c>
      <c r="D6" s="19" t="s">
        <v>11</v>
      </c>
      <c r="E6" s="20" t="s">
        <v>12</v>
      </c>
      <c r="F6" s="20">
        <v>10</v>
      </c>
      <c r="G6" s="21">
        <v>4291.22</v>
      </c>
      <c r="H6" s="21">
        <f>F6*G6</f>
        <v>42912.200000000004</v>
      </c>
    </row>
    <row r="7" spans="1:8" ht="247.5" customHeight="1" x14ac:dyDescent="0.2">
      <c r="A7" s="11">
        <v>5</v>
      </c>
      <c r="B7" s="13">
        <v>127906</v>
      </c>
      <c r="C7" s="12" t="s">
        <v>20</v>
      </c>
      <c r="D7" s="13" t="s">
        <v>10</v>
      </c>
      <c r="E7" s="14" t="s">
        <v>12</v>
      </c>
      <c r="F7" s="14">
        <v>30</v>
      </c>
      <c r="G7" s="16">
        <v>1087.26</v>
      </c>
      <c r="H7" s="16">
        <f t="shared" si="0"/>
        <v>32617.8</v>
      </c>
    </row>
    <row r="8" spans="1:8" ht="245.25" customHeight="1" x14ac:dyDescent="0.2">
      <c r="A8" s="17">
        <v>6</v>
      </c>
      <c r="B8" s="17">
        <v>127906</v>
      </c>
      <c r="C8" s="24" t="s">
        <v>21</v>
      </c>
      <c r="D8" s="19" t="s">
        <v>11</v>
      </c>
      <c r="E8" s="20" t="s">
        <v>12</v>
      </c>
      <c r="F8" s="20">
        <v>10</v>
      </c>
      <c r="G8" s="21">
        <v>1087.26</v>
      </c>
      <c r="H8" s="21">
        <f t="shared" ref="H8:H9" si="1">F8*G8</f>
        <v>10872.6</v>
      </c>
    </row>
    <row r="9" spans="1:8" ht="228.75" customHeight="1" x14ac:dyDescent="0.2">
      <c r="A9" s="11">
        <v>7</v>
      </c>
      <c r="B9" s="13">
        <v>150012</v>
      </c>
      <c r="C9" s="25" t="s">
        <v>13</v>
      </c>
      <c r="D9" s="13" t="s">
        <v>10</v>
      </c>
      <c r="E9" s="14" t="s">
        <v>12</v>
      </c>
      <c r="F9" s="14">
        <v>30</v>
      </c>
      <c r="G9" s="16">
        <v>659.18</v>
      </c>
      <c r="H9" s="16">
        <f t="shared" si="1"/>
        <v>19775.399999999998</v>
      </c>
    </row>
    <row r="10" spans="1:8" ht="216" customHeight="1" x14ac:dyDescent="0.2">
      <c r="A10" s="17">
        <v>8</v>
      </c>
      <c r="B10" s="17">
        <v>150012</v>
      </c>
      <c r="C10" s="18" t="s">
        <v>14</v>
      </c>
      <c r="D10" s="19" t="s">
        <v>11</v>
      </c>
      <c r="E10" s="20" t="s">
        <v>12</v>
      </c>
      <c r="F10" s="20">
        <v>10</v>
      </c>
      <c r="G10" s="21">
        <v>659.18</v>
      </c>
      <c r="H10" s="21">
        <f t="shared" si="0"/>
        <v>6591.7999999999993</v>
      </c>
    </row>
    <row r="11" spans="1:8" ht="342.75" customHeight="1" x14ac:dyDescent="0.2">
      <c r="A11" s="11">
        <f t="shared" ref="A11:A12" si="2">A10+1</f>
        <v>9</v>
      </c>
      <c r="B11" s="13"/>
      <c r="C11" s="12" t="s">
        <v>15</v>
      </c>
      <c r="D11" s="13" t="s">
        <v>10</v>
      </c>
      <c r="E11" s="14" t="s">
        <v>12</v>
      </c>
      <c r="F11" s="14">
        <v>60</v>
      </c>
      <c r="G11" s="16">
        <v>1518.03</v>
      </c>
      <c r="H11" s="16">
        <f t="shared" ref="H11" si="3">F11*G11</f>
        <v>91081.8</v>
      </c>
    </row>
    <row r="12" spans="1:8" ht="351" customHeight="1" x14ac:dyDescent="0.2">
      <c r="A12" s="17">
        <f t="shared" si="2"/>
        <v>10</v>
      </c>
      <c r="B12" s="17"/>
      <c r="C12" s="18" t="s">
        <v>15</v>
      </c>
      <c r="D12" s="19" t="s">
        <v>11</v>
      </c>
      <c r="E12" s="20" t="s">
        <v>12</v>
      </c>
      <c r="F12" s="20">
        <v>20</v>
      </c>
      <c r="G12" s="21">
        <v>1518.03</v>
      </c>
      <c r="H12" s="21">
        <f t="shared" si="0"/>
        <v>30360.6</v>
      </c>
    </row>
    <row r="13" spans="1:8" ht="27" customHeight="1" x14ac:dyDescent="0.2">
      <c r="A13" s="32" t="s">
        <v>6</v>
      </c>
      <c r="B13" s="33"/>
      <c r="C13" s="33"/>
      <c r="D13" s="33"/>
      <c r="E13" s="33"/>
      <c r="F13" s="33"/>
      <c r="G13" s="34"/>
      <c r="H13" s="10">
        <f>SUM(H3:H12)</f>
        <v>744594.4</v>
      </c>
    </row>
    <row r="14" spans="1:8" ht="45" customHeight="1" x14ac:dyDescent="0.2">
      <c r="A14" s="29" t="s">
        <v>16</v>
      </c>
      <c r="B14" s="30"/>
      <c r="C14" s="30"/>
      <c r="D14" s="30"/>
      <c r="E14" s="30"/>
      <c r="F14" s="30"/>
      <c r="G14" s="30"/>
      <c r="H14" s="31"/>
    </row>
  </sheetData>
  <mergeCells count="3">
    <mergeCell ref="A1:H1"/>
    <mergeCell ref="A14:H14"/>
    <mergeCell ref="A13:G13"/>
  </mergeCells>
  <pageMargins left="0.59055118110236227" right="0.59055118110236227" top="0.74803149606299213" bottom="0.74803149606299213" header="0.31496062992125984" footer="0.31496062992125984"/>
  <pageSetup paperSize="9" scale="43" orientation="portrait" r:id="rId1"/>
  <rowBreaks count="1" manualBreakCount="1">
    <brk id="8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Plan Equipamentos</vt:lpstr>
      <vt:lpstr>'Plan Equipamentos'!Area_de_impressao</vt:lpstr>
      <vt:lpstr>'Plan Equipamentos'!Titulos_de_impressao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William da Silva Sousa</dc:creator>
  <cp:lastModifiedBy>Giselia Santos Melo</cp:lastModifiedBy>
  <cp:lastPrinted>2018-06-14T14:54:28Z</cp:lastPrinted>
  <dcterms:created xsi:type="dcterms:W3CDTF">2013-10-22T21:02:21Z</dcterms:created>
  <dcterms:modified xsi:type="dcterms:W3CDTF">2018-09-27T18:21:26Z</dcterms:modified>
</cp:coreProperties>
</file>